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ма\Desktop\ДУМА\Дума 2024\Дума 46 - внеочеред\Прилож. Реш.№ 46-3\"/>
    </mc:Choice>
  </mc:AlternateContent>
  <bookViews>
    <workbookView xWindow="-120" yWindow="-120" windowWidth="19440" windowHeight="13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C11" i="1" l="1"/>
  <c r="C8" i="1" s="1"/>
  <c r="D27" i="1"/>
  <c r="E11" i="1"/>
  <c r="E8" i="1" s="1"/>
  <c r="D8" i="1" s="1"/>
  <c r="G25" i="1"/>
  <c r="F25" i="1"/>
  <c r="D11" i="1" l="1"/>
  <c r="D13" i="1" l="1"/>
  <c r="F11" i="1" l="1"/>
  <c r="F8" i="1" s="1"/>
  <c r="G11" i="1"/>
  <c r="G8" i="1" s="1"/>
  <c r="C25" i="1" l="1"/>
  <c r="E25" i="1"/>
  <c r="D25" i="1"/>
</calcChain>
</file>

<file path=xl/sharedStrings.xml><?xml version="1.0" encoding="utf-8"?>
<sst xmlns="http://schemas.openxmlformats.org/spreadsheetml/2006/main" count="48" uniqueCount="43">
  <si>
    <t xml:space="preserve">Смета
доходов и расходов муниципального дорожного фонда
Городищенского городского поселения
</t>
  </si>
  <si>
    <t>№</t>
  </si>
  <si>
    <t>Наименование показателей</t>
  </si>
  <si>
    <t xml:space="preserve">
</t>
  </si>
  <si>
    <t>ДОХОДЫ – всего:</t>
  </si>
  <si>
    <t>в том числе:</t>
  </si>
  <si>
    <t>а)</t>
  </si>
  <si>
    <t>Остаток средств фонда на 1 января очередного финансового года</t>
  </si>
  <si>
    <t>б)</t>
  </si>
  <si>
    <t>Средства бюджета Городищенского городского поселения в размере прогнозируемых поступлений от:</t>
  </si>
  <si>
    <t>транспортного налога;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</si>
  <si>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Федерации;</t>
  </si>
  <si>
    <t>доходов от использования имущества, входящего в состав автомобильных дорог общего пользования местного значения;</t>
  </si>
  <si>
    <t>передачи в аренду земельных участков, расположенных в полосе отвода автомобильных дорог общего пользования местного значения;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</si>
  <si>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значения;</t>
  </si>
  <si>
    <t>денежных средств, поступающих в местный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</t>
  </si>
  <si>
    <t>платы по соглашениям об установлении частных сервитутов в отношении земельных участков в границах полос отвода автомобильных дорог общего пользования местного значения в целях строительства (реконструкции), капитального ремонта объектов дорожного сервиса, их эксплуатации, установки и эксплуатации рекламных конструкций;</t>
  </si>
  <si>
    <t>платы в счет возмещения вреда,  автомобильным дорогам местного значения транспортными средствами, осуществляющими перевозки  тяжеловесных грузов и (или) крупногабаритных грузов;</t>
  </si>
  <si>
    <t>платы по соглашениям об установлении публичных сервитутов в отношении земельных участков в границах полос отвода автомобильных дорог общего пользования местного значения в целях прокладки, переноса, переустройства инженерных коммуникаций, их эксплуатации;</t>
  </si>
  <si>
    <t>платы за оказание услуг по присоединению объектов дорожного сервиса к автомобильным дорогам общего пользования местного значения;</t>
  </si>
  <si>
    <t>платы за выдачу органом местного самоуправления специального разрешения на движение по автомобильной дороге транспортного средства, осуществляющего перевозки опасных, тяжеловесных и (или) крупногабаритных грузов.</t>
  </si>
  <si>
    <t>в)</t>
  </si>
  <si>
    <t>г)</t>
  </si>
  <si>
    <t>Иных поступлений, не противоречащих законодательству Российской Федерации и Волгоградской области</t>
  </si>
  <si>
    <t>РАСХОДЫ – всего:</t>
  </si>
  <si>
    <t>содержание и ремонт действующей сети автомобильных дорог общего пользования местного значения и искусственных сооружений на них;</t>
  </si>
  <si>
    <t>проведение проектно-изыскательских работ в области дорожной деятельности;</t>
  </si>
  <si>
    <t>капитальный ремонт и ремонт дворовых территорий многоквартирных домов, проездов к дворовым территориям многоквартирных домов;</t>
  </si>
  <si>
    <t>д)</t>
  </si>
  <si>
    <t>приобретение дорожно–строительной техники, необходимой для осуществления дорожной деятельности;</t>
  </si>
  <si>
    <t>е)</t>
  </si>
  <si>
    <t>создание резерва средств муниципального дорожного фонда;</t>
  </si>
  <si>
    <t>ж)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</si>
  <si>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</t>
  </si>
  <si>
    <r>
      <t>проектирование, строительство (реконструкция) и капитальный ремонт</t>
    </r>
    <r>
      <rPr>
        <b/>
        <sz val="11"/>
        <color rgb="FF000000"/>
        <rFont val="Times New Roman"/>
        <family val="1"/>
        <charset val="204"/>
      </rPr>
      <t xml:space="preserve"> автомобильных дорог общего пользования местного значения и искусственных сооружений на них;</t>
    </r>
  </si>
  <si>
    <t>СУММА</t>
  </si>
  <si>
    <t>Субсидий из областного бюджета на формирование муниципального дорожного фонда Городищенского городского поселения</t>
  </si>
  <si>
    <t>2024г</t>
  </si>
  <si>
    <t>изменения</t>
  </si>
  <si>
    <t xml:space="preserve">сумма </t>
  </si>
  <si>
    <t>2025г</t>
  </si>
  <si>
    <t>2026г</t>
  </si>
  <si>
    <t xml:space="preserve">Приложение № 5
к решению Городищенской городской Думы
№ 46/3 от "20" декабря 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</si>
</sst>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0" xfId="0" applyFont="1"/>
    <xf numFmtId="0" fontId="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10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vertical="top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3"/>
  <sheetViews>
    <sheetView tabSelected="1" zoomScale="90" zoomScaleNormal="90" workbookViewId="0">
      <selection activeCell="B2" sqref="B2"/>
    </sheetView>
  </sheetViews>
  <sheetFormatPr defaultRowHeight="15" x14ac:dyDescent="0.25"/>
  <cols>
    <col min="1" max="1" width="8.7109375" customWidth="1"/>
    <col min="2" max="2" width="64.7109375" customWidth="1"/>
    <col min="3" max="3" width="18.42578125" customWidth="1"/>
    <col min="4" max="4" width="16.5703125" customWidth="1"/>
    <col min="5" max="5" width="17.7109375" customWidth="1"/>
    <col min="6" max="7" width="17.28515625" customWidth="1"/>
  </cols>
  <sheetData>
    <row r="2" spans="1:9" ht="73.150000000000006" customHeight="1" x14ac:dyDescent="0.25">
      <c r="F2" s="42" t="s">
        <v>42</v>
      </c>
      <c r="G2" s="43"/>
      <c r="H2" s="38" t="s">
        <v>3</v>
      </c>
      <c r="I2" s="39"/>
    </row>
    <row r="4" spans="1:9" ht="70.900000000000006" customHeight="1" x14ac:dyDescent="0.3">
      <c r="A4" s="41" t="s">
        <v>0</v>
      </c>
      <c r="B4" s="41"/>
      <c r="C4" s="41"/>
      <c r="D4" s="41"/>
      <c r="E4" s="41"/>
      <c r="F4" s="41"/>
      <c r="G4" s="41"/>
      <c r="H4" s="1"/>
      <c r="I4" s="1"/>
    </row>
    <row r="5" spans="1:9" x14ac:dyDescent="0.25">
      <c r="A5" s="40" t="s">
        <v>1</v>
      </c>
      <c r="B5" s="40" t="s">
        <v>2</v>
      </c>
      <c r="C5" s="47" t="s">
        <v>39</v>
      </c>
      <c r="D5" s="47" t="s">
        <v>38</v>
      </c>
      <c r="E5" s="44" t="s">
        <v>35</v>
      </c>
      <c r="F5" s="45"/>
      <c r="G5" s="46"/>
    </row>
    <row r="6" spans="1:9" x14ac:dyDescent="0.25">
      <c r="A6" s="40"/>
      <c r="B6" s="40"/>
      <c r="C6" s="48"/>
      <c r="D6" s="48"/>
      <c r="E6" s="12" t="s">
        <v>37</v>
      </c>
      <c r="F6" s="12" t="s">
        <v>40</v>
      </c>
      <c r="G6" s="12" t="s">
        <v>41</v>
      </c>
    </row>
    <row r="7" spans="1:9" x14ac:dyDescent="0.25">
      <c r="A7" s="4">
        <v>1</v>
      </c>
      <c r="B7" s="4">
        <v>2</v>
      </c>
      <c r="C7" s="4"/>
      <c r="D7" s="4"/>
      <c r="E7" s="4">
        <v>3</v>
      </c>
      <c r="F7" s="4">
        <v>4</v>
      </c>
      <c r="G7" s="4">
        <v>5</v>
      </c>
    </row>
    <row r="8" spans="1:9" s="9" customFormat="1" x14ac:dyDescent="0.25">
      <c r="A8" s="7"/>
      <c r="B8" s="8" t="s">
        <v>4</v>
      </c>
      <c r="C8" s="17">
        <f>C10+C11+C23+C24</f>
        <v>22512305</v>
      </c>
      <c r="D8" s="17">
        <f>E8-C8</f>
        <v>1408408.8599999994</v>
      </c>
      <c r="E8" s="17">
        <f>E10+E11+E23+E24</f>
        <v>23920713.859999999</v>
      </c>
      <c r="F8" s="17">
        <f>F10+F11+F23+F24</f>
        <v>2625952</v>
      </c>
      <c r="G8" s="17">
        <f>G10+G11+G23+G24</f>
        <v>2797068</v>
      </c>
    </row>
    <row r="9" spans="1:9" x14ac:dyDescent="0.25">
      <c r="A9" s="2"/>
      <c r="B9" s="3" t="s">
        <v>5</v>
      </c>
      <c r="C9" s="18"/>
      <c r="D9" s="19"/>
      <c r="E9" s="18"/>
      <c r="F9" s="18"/>
      <c r="G9" s="18"/>
    </row>
    <row r="10" spans="1:9" ht="21.75" customHeight="1" x14ac:dyDescent="0.25">
      <c r="A10" s="7" t="s">
        <v>6</v>
      </c>
      <c r="B10" s="8" t="s">
        <v>7</v>
      </c>
      <c r="C10" s="17"/>
      <c r="D10" s="20">
        <v>1238775.8600000001</v>
      </c>
      <c r="E10" s="17">
        <f>C10+D10</f>
        <v>1238775.8600000001</v>
      </c>
      <c r="F10" s="17"/>
      <c r="G10" s="17"/>
    </row>
    <row r="11" spans="1:9" ht="28.9" customHeight="1" x14ac:dyDescent="0.25">
      <c r="A11" s="15" t="s">
        <v>8</v>
      </c>
      <c r="B11" s="16" t="s">
        <v>9</v>
      </c>
      <c r="C11" s="20">
        <f>SUM(C12:C22)</f>
        <v>2512305</v>
      </c>
      <c r="D11" s="20">
        <f>E11-C11</f>
        <v>169633</v>
      </c>
      <c r="E11" s="20">
        <f>SUM(E12:E22)</f>
        <v>2681938</v>
      </c>
      <c r="F11" s="20">
        <f t="shared" ref="F11:G11" si="0">SUM(F12:F22)</f>
        <v>2625952</v>
      </c>
      <c r="G11" s="20">
        <f t="shared" si="0"/>
        <v>2797068</v>
      </c>
    </row>
    <row r="12" spans="1:9" ht="19.899999999999999" customHeight="1" x14ac:dyDescent="0.25">
      <c r="A12" s="2"/>
      <c r="B12" s="3" t="s">
        <v>10</v>
      </c>
      <c r="C12" s="21"/>
      <c r="D12" s="17"/>
      <c r="E12" s="20"/>
      <c r="F12" s="20"/>
      <c r="G12" s="20"/>
    </row>
    <row r="13" spans="1:9" ht="69" customHeight="1" x14ac:dyDescent="0.25">
      <c r="A13" s="13"/>
      <c r="B13" s="14" t="s">
        <v>11</v>
      </c>
      <c r="C13" s="22">
        <v>2512305</v>
      </c>
      <c r="D13" s="20">
        <f t="shared" ref="D13" si="1">E13-C13</f>
        <v>169633</v>
      </c>
      <c r="E13" s="37">
        <v>2681938</v>
      </c>
      <c r="F13" s="20">
        <v>2625952</v>
      </c>
      <c r="G13" s="20">
        <v>2797068</v>
      </c>
    </row>
    <row r="14" spans="1:9" ht="30" x14ac:dyDescent="0.25">
      <c r="A14" s="2"/>
      <c r="B14" s="3" t="s">
        <v>12</v>
      </c>
      <c r="C14" s="23"/>
      <c r="D14" s="19"/>
      <c r="E14" s="23"/>
      <c r="F14" s="23"/>
      <c r="G14" s="23"/>
    </row>
    <row r="15" spans="1:9" ht="45" x14ac:dyDescent="0.25">
      <c r="A15" s="2"/>
      <c r="B15" s="3" t="s">
        <v>13</v>
      </c>
      <c r="C15" s="23"/>
      <c r="D15" s="19"/>
      <c r="E15" s="23"/>
      <c r="F15" s="23"/>
      <c r="G15" s="23"/>
    </row>
    <row r="16" spans="1:9" ht="60" x14ac:dyDescent="0.25">
      <c r="A16" s="2"/>
      <c r="B16" s="3" t="s">
        <v>14</v>
      </c>
      <c r="C16" s="23"/>
      <c r="D16" s="19"/>
      <c r="E16" s="23"/>
      <c r="F16" s="23"/>
      <c r="G16" s="23"/>
    </row>
    <row r="17" spans="1:7" ht="105" x14ac:dyDescent="0.25">
      <c r="A17" s="2"/>
      <c r="B17" s="3" t="s">
        <v>15</v>
      </c>
      <c r="C17" s="23"/>
      <c r="D17" s="19"/>
      <c r="E17" s="23"/>
      <c r="F17" s="23"/>
      <c r="G17" s="23"/>
    </row>
    <row r="18" spans="1:7" ht="90" x14ac:dyDescent="0.25">
      <c r="A18" s="2"/>
      <c r="B18" s="3" t="s">
        <v>16</v>
      </c>
      <c r="C18" s="23"/>
      <c r="D18" s="19"/>
      <c r="E18" s="23"/>
      <c r="F18" s="23"/>
      <c r="G18" s="23"/>
    </row>
    <row r="19" spans="1:7" ht="45" x14ac:dyDescent="0.25">
      <c r="A19" s="2"/>
      <c r="B19" s="3" t="s">
        <v>17</v>
      </c>
      <c r="C19" s="23"/>
      <c r="D19" s="19"/>
      <c r="E19" s="23"/>
      <c r="F19" s="23"/>
      <c r="G19" s="23"/>
    </row>
    <row r="20" spans="1:7" ht="75" x14ac:dyDescent="0.25">
      <c r="A20" s="2"/>
      <c r="B20" s="3" t="s">
        <v>18</v>
      </c>
      <c r="C20" s="23"/>
      <c r="D20" s="19"/>
      <c r="E20" s="23"/>
      <c r="F20" s="23"/>
      <c r="G20" s="23"/>
    </row>
    <row r="21" spans="1:7" ht="45" x14ac:dyDescent="0.25">
      <c r="A21" s="2"/>
      <c r="B21" s="3" t="s">
        <v>19</v>
      </c>
      <c r="C21" s="23"/>
      <c r="D21" s="19"/>
      <c r="E21" s="23"/>
      <c r="F21" s="23"/>
      <c r="G21" s="23"/>
    </row>
    <row r="22" spans="1:7" ht="60" x14ac:dyDescent="0.25">
      <c r="A22" s="2"/>
      <c r="B22" s="3" t="s">
        <v>20</v>
      </c>
      <c r="C22" s="23"/>
      <c r="D22" s="19"/>
      <c r="E22" s="23"/>
      <c r="F22" s="23"/>
      <c r="G22" s="23"/>
    </row>
    <row r="23" spans="1:7" ht="28.5" customHeight="1" x14ac:dyDescent="0.25">
      <c r="A23" s="7" t="s">
        <v>21</v>
      </c>
      <c r="B23" s="11" t="s">
        <v>36</v>
      </c>
      <c r="C23" s="24"/>
      <c r="D23" s="25"/>
      <c r="E23" s="24"/>
      <c r="F23" s="26"/>
      <c r="G23" s="26"/>
    </row>
    <row r="24" spans="1:7" ht="31.9" customHeight="1" x14ac:dyDescent="0.25">
      <c r="A24" s="7" t="s">
        <v>22</v>
      </c>
      <c r="B24" s="8" t="s">
        <v>23</v>
      </c>
      <c r="C24" s="27">
        <v>20000000</v>
      </c>
      <c r="D24" s="20">
        <v>0</v>
      </c>
      <c r="E24" s="27">
        <v>20000000</v>
      </c>
      <c r="F24" s="28"/>
      <c r="G24" s="28"/>
    </row>
    <row r="25" spans="1:7" ht="22.9" customHeight="1" x14ac:dyDescent="0.25">
      <c r="A25" s="5"/>
      <c r="B25" s="6" t="s">
        <v>24</v>
      </c>
      <c r="C25" s="29">
        <f>C27+C28+C29+C30+C31+C32+C33</f>
        <v>23751080.859999999</v>
      </c>
      <c r="D25" s="29">
        <f>D27</f>
        <v>169633</v>
      </c>
      <c r="E25" s="29">
        <f>E27</f>
        <v>23920713.859999999</v>
      </c>
      <c r="F25" s="30">
        <f>F27+F28+F29+F30+F31+F32+F33</f>
        <v>2625952</v>
      </c>
      <c r="G25" s="30">
        <f>G27+G28+G29+G30+G31+G32+G33</f>
        <v>2797068</v>
      </c>
    </row>
    <row r="26" spans="1:7" ht="15.75" x14ac:dyDescent="0.25">
      <c r="A26" s="2"/>
      <c r="B26" s="3" t="s">
        <v>5</v>
      </c>
      <c r="C26" s="31"/>
      <c r="D26" s="31"/>
      <c r="E26" s="32"/>
      <c r="F26" s="33"/>
      <c r="G26" s="33"/>
    </row>
    <row r="27" spans="1:7" ht="42.75" x14ac:dyDescent="0.25">
      <c r="A27" s="7" t="s">
        <v>6</v>
      </c>
      <c r="B27" s="10" t="s">
        <v>25</v>
      </c>
      <c r="C27" s="34">
        <v>23751080.859999999</v>
      </c>
      <c r="D27" s="34">
        <f>E27-C27</f>
        <v>169633</v>
      </c>
      <c r="E27" s="30">
        <v>23920713.859999999</v>
      </c>
      <c r="F27" s="27">
        <v>2625952</v>
      </c>
      <c r="G27" s="27">
        <v>2797068</v>
      </c>
    </row>
    <row r="28" spans="1:7" ht="41.25" customHeight="1" x14ac:dyDescent="0.25">
      <c r="A28" s="7" t="s">
        <v>8</v>
      </c>
      <c r="B28" s="8" t="s">
        <v>34</v>
      </c>
      <c r="C28" s="25"/>
      <c r="D28" s="25"/>
      <c r="E28" s="35"/>
      <c r="F28" s="35"/>
      <c r="G28" s="35"/>
    </row>
    <row r="29" spans="1:7" ht="28.5" x14ac:dyDescent="0.25">
      <c r="A29" s="7" t="s">
        <v>21</v>
      </c>
      <c r="B29" s="10" t="s">
        <v>26</v>
      </c>
      <c r="C29" s="25"/>
      <c r="D29" s="25"/>
      <c r="E29" s="23"/>
      <c r="F29" s="23"/>
      <c r="G29" s="23"/>
    </row>
    <row r="30" spans="1:7" ht="28.5" customHeight="1" x14ac:dyDescent="0.25">
      <c r="A30" s="7" t="s">
        <v>22</v>
      </c>
      <c r="B30" s="8" t="s">
        <v>27</v>
      </c>
      <c r="C30" s="25"/>
      <c r="D30" s="25"/>
      <c r="E30" s="23"/>
      <c r="F30" s="23"/>
      <c r="G30" s="23"/>
    </row>
    <row r="31" spans="1:7" ht="28.5" x14ac:dyDescent="0.25">
      <c r="A31" s="7" t="s">
        <v>28</v>
      </c>
      <c r="B31" s="8" t="s">
        <v>29</v>
      </c>
      <c r="C31" s="25"/>
      <c r="D31" s="25"/>
      <c r="E31" s="23"/>
      <c r="F31" s="23"/>
      <c r="G31" s="23"/>
    </row>
    <row r="32" spans="1:7" ht="15.75" x14ac:dyDescent="0.25">
      <c r="A32" s="7" t="s">
        <v>30</v>
      </c>
      <c r="B32" s="10" t="s">
        <v>31</v>
      </c>
      <c r="C32" s="25"/>
      <c r="D32" s="25"/>
      <c r="E32" s="23"/>
      <c r="F32" s="23"/>
      <c r="G32" s="23"/>
    </row>
    <row r="33" spans="1:7" ht="42.75" x14ac:dyDescent="0.25">
      <c r="A33" s="7" t="s">
        <v>32</v>
      </c>
      <c r="B33" s="10" t="s">
        <v>33</v>
      </c>
      <c r="C33" s="25"/>
      <c r="D33" s="25"/>
      <c r="E33" s="36"/>
      <c r="F33" s="23"/>
      <c r="G33" s="23"/>
    </row>
  </sheetData>
  <mergeCells count="8">
    <mergeCell ref="H2:I2"/>
    <mergeCell ref="B5:B6"/>
    <mergeCell ref="A4:G4"/>
    <mergeCell ref="F2:G2"/>
    <mergeCell ref="A5:A6"/>
    <mergeCell ref="E5:G5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54" orientation="portrait" verticalDpi="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lvm</dc:creator>
  <cp:lastModifiedBy>Дума</cp:lastModifiedBy>
  <cp:lastPrinted>2024-12-18T11:48:02Z</cp:lastPrinted>
  <dcterms:created xsi:type="dcterms:W3CDTF">2021-06-14T06:41:39Z</dcterms:created>
  <dcterms:modified xsi:type="dcterms:W3CDTF">2024-12-20T06:42:39Z</dcterms:modified>
</cp:coreProperties>
</file>